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3168" windowWidth="14760" windowHeight="11388"/>
  </bookViews>
  <sheets>
    <sheet name="List2" sheetId="2" r:id="rId1"/>
  </sheets>
  <calcPr calcId="191029"/>
</workbook>
</file>

<file path=xl/calcChain.xml><?xml version="1.0" encoding="utf-8"?>
<calcChain xmlns="http://schemas.openxmlformats.org/spreadsheetml/2006/main">
  <c r="B25" i="2"/>
  <c r="E22"/>
  <c r="E19"/>
  <c r="E24"/>
  <c r="D24"/>
  <c r="C24"/>
  <c r="C19"/>
  <c r="D19"/>
  <c r="B19"/>
  <c r="B12"/>
  <c r="C29"/>
  <c r="D29"/>
  <c r="E29"/>
  <c r="B29"/>
  <c r="D25"/>
  <c r="D26"/>
  <c r="D21"/>
  <c r="B26"/>
  <c r="B21"/>
  <c r="C25"/>
  <c r="C26"/>
  <c r="C21"/>
  <c r="E25"/>
  <c r="E26"/>
  <c r="E21"/>
  <c r="E12"/>
  <c r="D12"/>
  <c r="C12"/>
</calcChain>
</file>

<file path=xl/sharedStrings.xml><?xml version="1.0" encoding="utf-8"?>
<sst xmlns="http://schemas.openxmlformats.org/spreadsheetml/2006/main" count="30" uniqueCount="30">
  <si>
    <t>Výnosy celkem</t>
  </si>
  <si>
    <t>provozní dotace z jiných zdrojů</t>
  </si>
  <si>
    <t>zúčtování 403 do výnosů</t>
  </si>
  <si>
    <t>zapojení fondů do výnosů</t>
  </si>
  <si>
    <t>ostatní výnosy</t>
  </si>
  <si>
    <t>Výnosy hlavní činnost</t>
  </si>
  <si>
    <t>Výnosy doplňková činnost</t>
  </si>
  <si>
    <t>Náklady celkem</t>
  </si>
  <si>
    <t>osobní náklady</t>
  </si>
  <si>
    <t>ostatní náklady</t>
  </si>
  <si>
    <t>Náklady hlavní činnost</t>
  </si>
  <si>
    <t>Náklady doplňková činnost</t>
  </si>
  <si>
    <t>VH doplňková činnost</t>
  </si>
  <si>
    <t>příspěvek zřizovatele - provozní</t>
  </si>
  <si>
    <t>příspěvek zřizovatele - účelový (s vyúčtováním)</t>
  </si>
  <si>
    <t>odpisy</t>
  </si>
  <si>
    <t>energie</t>
  </si>
  <si>
    <t>Plnění rozpočtu (tis. Kč)</t>
  </si>
  <si>
    <t>Název:</t>
  </si>
  <si>
    <t>Sídlo:</t>
  </si>
  <si>
    <t>IČO:</t>
  </si>
  <si>
    <t xml:space="preserve">Poslední upravený
 </t>
  </si>
  <si>
    <t xml:space="preserve">Aktuální předpokládaná 
</t>
  </si>
  <si>
    <t xml:space="preserve">Rozpočet    </t>
  </si>
  <si>
    <t xml:space="preserve"> rozpočet </t>
  </si>
  <si>
    <t xml:space="preserve">skutečnost </t>
  </si>
  <si>
    <t xml:space="preserve">Rozpočet </t>
  </si>
  <si>
    <t>Základní škola T. G. Masaryka Náchod, Bartoňova 1005</t>
  </si>
  <si>
    <t>Bartoňova 1005, 547 01 Náchod</t>
  </si>
  <si>
    <t>00 85 76 11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</si>
</sst>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u/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0" borderId="0" xfId="0" applyNumberFormat="1"/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0" borderId="0" xfId="0" applyAlignment="1">
      <alignment horizontal="right"/>
    </xf>
    <xf numFmtId="0" fontId="0" fillId="0" borderId="0" xfId="0" applyProtection="1">
      <protection locked="0"/>
    </xf>
    <xf numFmtId="0" fontId="0" fillId="2" borderId="10" xfId="0" applyFill="1" applyBorder="1"/>
    <xf numFmtId="2" fontId="0" fillId="2" borderId="11" xfId="0" applyNumberFormat="1" applyFill="1" applyBorder="1"/>
    <xf numFmtId="2" fontId="0" fillId="2" borderId="12" xfId="0" applyNumberFormat="1" applyFill="1" applyBorder="1"/>
    <xf numFmtId="0" fontId="1" fillId="0" borderId="13" xfId="0" applyFont="1" applyBorder="1"/>
    <xf numFmtId="0" fontId="1" fillId="0" borderId="14" xfId="0" applyFont="1" applyBorder="1" applyAlignment="1" applyProtection="1">
      <alignment horizontal="center" vertical="top" wrapText="1"/>
      <protection locked="0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9" xfId="0" applyFont="1" applyBorder="1" applyAlignment="1" applyProtection="1">
      <alignment horizontal="center" vertical="top" wrapText="1"/>
      <protection locked="0"/>
    </xf>
    <xf numFmtId="0" fontId="1" fillId="0" borderId="2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workbookViewId="0">
      <selection activeCell="E24" sqref="E24"/>
    </sheetView>
  </sheetViews>
  <sheetFormatPr defaultRowHeight="14.4"/>
  <cols>
    <col min="1" max="1" width="41.88671875" customWidth="1"/>
    <col min="2" max="2" width="18.88671875" customWidth="1"/>
    <col min="3" max="3" width="19.6640625" customWidth="1"/>
    <col min="4" max="4" width="22.33203125" customWidth="1"/>
    <col min="5" max="5" width="19.6640625" customWidth="1"/>
  </cols>
  <sheetData>
    <row r="2" spans="1:5" ht="15.75" customHeight="1"/>
    <row r="3" spans="1:5">
      <c r="A3" s="33" t="s">
        <v>17</v>
      </c>
      <c r="B3" s="34"/>
      <c r="C3" s="34"/>
      <c r="D3" s="34"/>
      <c r="E3" s="34"/>
    </row>
    <row r="5" spans="1:5">
      <c r="A5" s="16" t="s">
        <v>18</v>
      </c>
      <c r="B5" s="32" t="s">
        <v>27</v>
      </c>
      <c r="C5" s="32"/>
      <c r="D5" s="32"/>
      <c r="E5" s="32"/>
    </row>
    <row r="6" spans="1:5">
      <c r="A6" s="16" t="s">
        <v>19</v>
      </c>
      <c r="B6" s="32" t="s">
        <v>28</v>
      </c>
      <c r="C6" s="32"/>
      <c r="D6" s="32"/>
      <c r="E6" s="32"/>
    </row>
    <row r="7" spans="1:5">
      <c r="A7" s="16" t="s">
        <v>20</v>
      </c>
      <c r="B7" s="17" t="s">
        <v>29</v>
      </c>
    </row>
    <row r="8" spans="1:5" ht="15" thickBot="1"/>
    <row r="9" spans="1:5" ht="16.5" customHeight="1">
      <c r="A9" s="24"/>
      <c r="B9" s="28" t="s">
        <v>23</v>
      </c>
      <c r="C9" s="31" t="s">
        <v>21</v>
      </c>
      <c r="D9" s="31" t="s">
        <v>22</v>
      </c>
      <c r="E9" s="30" t="s">
        <v>26</v>
      </c>
    </row>
    <row r="10" spans="1:5">
      <c r="A10" s="25"/>
      <c r="B10" s="26"/>
      <c r="C10" s="29" t="s">
        <v>24</v>
      </c>
      <c r="D10" s="29" t="s">
        <v>25</v>
      </c>
      <c r="E10" s="23"/>
    </row>
    <row r="11" spans="1:5" ht="15" thickBot="1">
      <c r="A11" s="21"/>
      <c r="B11" s="22">
        <v>2025</v>
      </c>
      <c r="C11" s="22">
        <v>2025</v>
      </c>
      <c r="D11" s="22">
        <v>2025</v>
      </c>
      <c r="E11" s="27">
        <v>2026</v>
      </c>
    </row>
    <row r="12" spans="1:5">
      <c r="A12" s="18" t="s">
        <v>0</v>
      </c>
      <c r="B12" s="19">
        <f>SUM(B19:B20)</f>
        <v>40858.33</v>
      </c>
      <c r="C12" s="19">
        <f>SUM(C19:C20)</f>
        <v>43652.75</v>
      </c>
      <c r="D12" s="19">
        <f>SUM(D19:D20)</f>
        <v>43652.75</v>
      </c>
      <c r="E12" s="20">
        <f>SUM(E19:E20)</f>
        <v>46177.47</v>
      </c>
    </row>
    <row r="13" spans="1:5">
      <c r="A13" s="1" t="s">
        <v>13</v>
      </c>
      <c r="B13" s="10">
        <v>2958</v>
      </c>
      <c r="C13" s="10">
        <v>3508.51</v>
      </c>
      <c r="D13" s="10">
        <v>3508.51</v>
      </c>
      <c r="E13" s="11">
        <v>9959</v>
      </c>
    </row>
    <row r="14" spans="1:5">
      <c r="A14" s="1" t="s">
        <v>14</v>
      </c>
      <c r="B14" s="10">
        <v>3850</v>
      </c>
      <c r="C14" s="10">
        <v>3850</v>
      </c>
      <c r="D14" s="10">
        <v>3850</v>
      </c>
      <c r="E14" s="11">
        <v>3865</v>
      </c>
    </row>
    <row r="15" spans="1:5">
      <c r="A15" s="1" t="s">
        <v>1</v>
      </c>
      <c r="B15" s="10">
        <v>33140.33</v>
      </c>
      <c r="C15" s="10">
        <v>35384.239999999998</v>
      </c>
      <c r="D15" s="10">
        <v>35384.239999999998</v>
      </c>
      <c r="E15" s="11">
        <v>31558.47</v>
      </c>
    </row>
    <row r="16" spans="1:5">
      <c r="A16" s="1" t="s">
        <v>2</v>
      </c>
      <c r="B16" s="10">
        <v>0</v>
      </c>
      <c r="C16" s="10">
        <v>0</v>
      </c>
      <c r="D16" s="10">
        <v>0</v>
      </c>
      <c r="E16" s="11">
        <v>0</v>
      </c>
    </row>
    <row r="17" spans="1:5">
      <c r="A17" s="1" t="s">
        <v>3</v>
      </c>
      <c r="B17" s="10">
        <v>0</v>
      </c>
      <c r="C17" s="10">
        <v>0</v>
      </c>
      <c r="D17" s="10">
        <v>0</v>
      </c>
      <c r="E17" s="11">
        <v>0</v>
      </c>
    </row>
    <row r="18" spans="1:5">
      <c r="A18" s="1" t="s">
        <v>4</v>
      </c>
      <c r="B18" s="10">
        <v>250</v>
      </c>
      <c r="C18" s="10">
        <v>250</v>
      </c>
      <c r="D18" s="10">
        <v>250</v>
      </c>
      <c r="E18" s="11">
        <v>135</v>
      </c>
    </row>
    <row r="19" spans="1:5">
      <c r="A19" s="2" t="s">
        <v>5</v>
      </c>
      <c r="B19" s="5">
        <f>SUM(B13:B18)</f>
        <v>40198.33</v>
      </c>
      <c r="C19" s="5">
        <f>SUM(C13:C18)</f>
        <v>42992.75</v>
      </c>
      <c r="D19" s="5">
        <f>SUM(D13:D18)</f>
        <v>42992.75</v>
      </c>
      <c r="E19" s="6">
        <f>SUM(E13:E18)</f>
        <v>45517.47</v>
      </c>
    </row>
    <row r="20" spans="1:5">
      <c r="A20" s="2" t="s">
        <v>6</v>
      </c>
      <c r="B20" s="12">
        <v>660</v>
      </c>
      <c r="C20" s="12">
        <v>660</v>
      </c>
      <c r="D20" s="12">
        <v>660</v>
      </c>
      <c r="E20" s="13">
        <v>660</v>
      </c>
    </row>
    <row r="21" spans="1:5">
      <c r="A21" s="2" t="s">
        <v>7</v>
      </c>
      <c r="B21" s="5">
        <f>SUM(B26:B27)</f>
        <v>40778.33</v>
      </c>
      <c r="C21" s="5">
        <f>SUM(C26:C27)</f>
        <v>43572.75</v>
      </c>
      <c r="D21" s="5">
        <f>SUM(D26:D27)</f>
        <v>43572.75</v>
      </c>
      <c r="E21" s="6">
        <f>SUM(E26:E27)</f>
        <v>46097.47</v>
      </c>
    </row>
    <row r="22" spans="1:5">
      <c r="A22" s="1" t="s">
        <v>8</v>
      </c>
      <c r="B22" s="10">
        <v>33302.47</v>
      </c>
      <c r="C22" s="10">
        <v>35425.69</v>
      </c>
      <c r="D22" s="10">
        <v>35425.69</v>
      </c>
      <c r="E22" s="11">
        <f>D22*1.05</f>
        <v>37196.974500000004</v>
      </c>
    </row>
    <row r="23" spans="1:5">
      <c r="A23" s="1" t="s">
        <v>15</v>
      </c>
      <c r="B23" s="10">
        <v>170</v>
      </c>
      <c r="C23" s="10">
        <v>164.99</v>
      </c>
      <c r="D23" s="10">
        <v>164.99</v>
      </c>
      <c r="E23" s="11">
        <v>232</v>
      </c>
    </row>
    <row r="24" spans="1:5">
      <c r="A24" s="1" t="s">
        <v>16</v>
      </c>
      <c r="B24" s="10">
        <v>3850</v>
      </c>
      <c r="C24" s="10">
        <f>C14</f>
        <v>3850</v>
      </c>
      <c r="D24" s="10">
        <f>D14</f>
        <v>3850</v>
      </c>
      <c r="E24" s="11">
        <f>E14</f>
        <v>3865</v>
      </c>
    </row>
    <row r="25" spans="1:5">
      <c r="A25" s="1" t="s">
        <v>9</v>
      </c>
      <c r="B25" s="10">
        <f>B19-(B22+B23+B24)</f>
        <v>2875.8600000000006</v>
      </c>
      <c r="C25" s="10">
        <f>C19-(C22+C23+C24)</f>
        <v>3552.0699999999997</v>
      </c>
      <c r="D25" s="10">
        <f>D19-(D22+D23+D24)</f>
        <v>3552.0699999999997</v>
      </c>
      <c r="E25" s="11">
        <f>E19-E22-E23-E24</f>
        <v>4223.4954999999973</v>
      </c>
    </row>
    <row r="26" spans="1:5">
      <c r="A26" s="2" t="s">
        <v>10</v>
      </c>
      <c r="B26" s="5">
        <f>SUM(B22:B25)</f>
        <v>40198.33</v>
      </c>
      <c r="C26" s="5">
        <f>SUM(C22:C25)</f>
        <v>42992.75</v>
      </c>
      <c r="D26" s="5">
        <f>SUM(D22:D25)</f>
        <v>42992.75</v>
      </c>
      <c r="E26" s="6">
        <f>SUM(E22:E25)</f>
        <v>45517.47</v>
      </c>
    </row>
    <row r="27" spans="1:5" ht="15" thickBot="1">
      <c r="A27" s="4" t="s">
        <v>11</v>
      </c>
      <c r="B27" s="14">
        <v>580</v>
      </c>
      <c r="C27" s="14">
        <v>580</v>
      </c>
      <c r="D27" s="14">
        <v>580</v>
      </c>
      <c r="E27" s="15">
        <v>580</v>
      </c>
    </row>
    <row r="28" spans="1:5" ht="15" thickBot="1"/>
    <row r="29" spans="1:5" ht="15" thickBot="1">
      <c r="A29" s="3" t="s">
        <v>12</v>
      </c>
      <c r="B29" s="7">
        <f>B20-B27</f>
        <v>80</v>
      </c>
      <c r="C29" s="7">
        <f>C20-C27</f>
        <v>80</v>
      </c>
      <c r="D29" s="7">
        <f>D20-D27</f>
        <v>80</v>
      </c>
      <c r="E29" s="8">
        <f>E20-E27</f>
        <v>80</v>
      </c>
    </row>
    <row r="30" spans="1:5">
      <c r="B30" s="9"/>
      <c r="C30" s="9"/>
      <c r="D30" s="9"/>
      <c r="E30" s="9"/>
    </row>
  </sheetData>
  <sheetProtection password="EAD7" sheet="1"/>
  <mergeCells count="3">
    <mergeCell ref="B5:E5"/>
    <mergeCell ref="B6:E6"/>
    <mergeCell ref="A3:E3"/>
  </mergeCells>
  <phoneticPr fontId="0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Vinter Jan</dc:creator>
  <cp:lastModifiedBy>R.STEPANOVA</cp:lastModifiedBy>
  <cp:lastPrinted>2025-11-10T10:25:31Z</cp:lastPrinted>
  <dcterms:created xsi:type="dcterms:W3CDTF">2017-09-15T07:12:59Z</dcterms:created>
  <dcterms:modified xsi:type="dcterms:W3CDTF">2025-11-10T10:25:55Z</dcterms:modified>
</cp:coreProperties>
</file>